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V:\05_Bedrijfsvoering\05_FenI\01_Inkoop\01 Aanbestedingen\012 - JAN 2024 - DEC 2024\20230221 Onderwater ROV\05 Concept documenten\"/>
    </mc:Choice>
  </mc:AlternateContent>
  <xr:revisionPtr revIDLastSave="0" documentId="13_ncr:1_{4E55C6F6-1DC9-4569-922E-E910C969B3E9}" xr6:coauthVersionLast="47" xr6:coauthVersionMax="47" xr10:uidLastSave="{00000000-0000-0000-0000-000000000000}"/>
  <bookViews>
    <workbookView xWindow="-108" yWindow="-108" windowWidth="23256" windowHeight="12576" xr2:uid="{732B89BF-3D03-4A7E-A418-7D813C53DD13}"/>
  </bookViews>
  <sheets>
    <sheet name="Prijzenblad" sheetId="1" r:id="rId1"/>
  </sheets>
  <definedNames>
    <definedName name="_xlnm.Print_Titles" localSheetId="0">Prijzenblad!$12:$12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0" i="1" l="1"/>
  <c r="G51" i="1"/>
  <c r="F51" i="1"/>
  <c r="H51" i="1" s="1"/>
  <c r="A51" i="1"/>
  <c r="G50" i="1"/>
  <c r="F50" i="1"/>
  <c r="G49" i="1"/>
  <c r="F49" i="1"/>
  <c r="H49" i="1" s="1"/>
  <c r="H50" i="1"/>
  <c r="G48" i="1"/>
  <c r="F48" i="1"/>
  <c r="H48" i="1" s="1"/>
  <c r="A50" i="1"/>
  <c r="A49" i="1"/>
  <c r="A48" i="1"/>
  <c r="G47" i="1"/>
  <c r="F47" i="1"/>
  <c r="H47" i="1" s="1"/>
  <c r="A47" i="1"/>
  <c r="H52" i="1" l="1"/>
  <c r="A54" i="1" s="1"/>
  <c r="H14" i="1"/>
  <c r="H37" i="1"/>
  <c r="H38" i="1"/>
  <c r="H39" i="1"/>
  <c r="H41" i="1"/>
  <c r="H35" i="1"/>
  <c r="H34" i="1"/>
  <c r="H33" i="1"/>
  <c r="H32" i="1"/>
  <c r="H31" i="1"/>
  <c r="H29" i="1"/>
  <c r="H28" i="1"/>
  <c r="H27" i="1"/>
  <c r="H26" i="1"/>
  <c r="H25" i="1"/>
  <c r="H24" i="1"/>
  <c r="H23" i="1"/>
  <c r="H22" i="1"/>
  <c r="H20" i="1"/>
  <c r="H18" i="1"/>
  <c r="H17" i="1"/>
  <c r="H16" i="1"/>
  <c r="H42" i="1" l="1"/>
</calcChain>
</file>

<file path=xl/sharedStrings.xml><?xml version="1.0" encoding="utf-8"?>
<sst xmlns="http://schemas.openxmlformats.org/spreadsheetml/2006/main" count="87" uniqueCount="60">
  <si>
    <t>Spare parts</t>
  </si>
  <si>
    <t>Optionele sensoren</t>
  </si>
  <si>
    <t>MBFWD sonar</t>
  </si>
  <si>
    <t>360 degrees scanning sonar</t>
  </si>
  <si>
    <t>Lamp</t>
  </si>
  <si>
    <t>Diensten en onderhoud</t>
  </si>
  <si>
    <t>Surface console</t>
  </si>
  <si>
    <t>Transportkoffer</t>
  </si>
  <si>
    <t>Basis opleiding 10 personen</t>
  </si>
  <si>
    <t>Jaarlijks onderhoud</t>
  </si>
  <si>
    <t>Uurloon bij reparatie</t>
  </si>
  <si>
    <t>Voorrijkosten</t>
  </si>
  <si>
    <t>Accu</t>
  </si>
  <si>
    <t>p/st</t>
  </si>
  <si>
    <t>p/u</t>
  </si>
  <si>
    <t>Snijdbare tether</t>
  </si>
  <si>
    <t>Optionele aanvullende wens(en)</t>
  </si>
  <si>
    <t>p/m</t>
  </si>
  <si>
    <t>Tether (150 mtr)</t>
  </si>
  <si>
    <t>Specifieke gereedschappen</t>
  </si>
  <si>
    <t>Eenheid</t>
  </si>
  <si>
    <t>Ref. PVE</t>
  </si>
  <si>
    <t>Remotely Operated Vehicle (basis)</t>
  </si>
  <si>
    <t>4B</t>
  </si>
  <si>
    <t>4C</t>
  </si>
  <si>
    <t>Camera (video)</t>
  </si>
  <si>
    <t>0.6</t>
  </si>
  <si>
    <t>0.7</t>
  </si>
  <si>
    <t>p/j</t>
  </si>
  <si>
    <t>0.14</t>
  </si>
  <si>
    <t>3.5</t>
  </si>
  <si>
    <t>0.11</t>
  </si>
  <si>
    <t>2.11</t>
  </si>
  <si>
    <t>Doppler Velocity Log (DVL)</t>
  </si>
  <si>
    <t>Grijparm</t>
  </si>
  <si>
    <t>Optionele garantie &gt; 2jaar</t>
  </si>
  <si>
    <t>BTW</t>
  </si>
  <si>
    <t>Overige kosten bij reparatie, nader te omschrijven:</t>
  </si>
  <si>
    <t>Handtekening:</t>
  </si>
  <si>
    <t>Datum</t>
  </si>
  <si>
    <t xml:space="preserve">Plaats </t>
  </si>
  <si>
    <t>Naam inschrijver</t>
  </si>
  <si>
    <t>Prijs per eenheid</t>
  </si>
  <si>
    <t>Fictieve afname (aantal eenheden)</t>
  </si>
  <si>
    <t>Prijs 
inclusief BTW</t>
  </si>
  <si>
    <t>Fictieve inschrijfprijs</t>
  </si>
  <si>
    <t>ROV inclusief: transportkoffer, specifieke gereedschappen, grijparm, surface console, lampen, video, accu(s) en tether (150 mtr)</t>
  </si>
  <si>
    <t>&lt;&lt;invullen indien van toepassing&gt;&gt;</t>
  </si>
  <si>
    <t>Omschrijving</t>
  </si>
  <si>
    <t>Naam ondertekenaar</t>
  </si>
  <si>
    <t>Aanbestedingsdossier: 000007757</t>
  </si>
  <si>
    <t>Tenderned kenmerk: 447366</t>
  </si>
  <si>
    <t>veld in te vullen door Inschrijver</t>
  </si>
  <si>
    <t>Legenda</t>
  </si>
  <si>
    <t>Berekening voldoen aan maximale prijs</t>
  </si>
  <si>
    <t>aantal</t>
  </si>
  <si>
    <t>stuks</t>
  </si>
  <si>
    <t>Totaal</t>
  </si>
  <si>
    <t>Maximumprijs</t>
  </si>
  <si>
    <t>Invulformulier 6 Prijzenblad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</si>
</sst>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11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1"/>
      <color rgb="FFC00000"/>
      <name val="Calibri"/>
      <family val="2"/>
    </font>
    <font>
      <b/>
      <sz val="10"/>
      <color rgb="FFC00000"/>
      <name val="Calibri"/>
      <family val="2"/>
    </font>
    <font>
      <sz val="11"/>
      <color rgb="FFFF0000"/>
      <name val="Calibri"/>
      <family val="2"/>
    </font>
    <font>
      <b/>
      <sz val="14"/>
      <color theme="0"/>
      <name val="Calibri"/>
      <family val="2"/>
    </font>
    <font>
      <b/>
      <sz val="12"/>
      <color rgb="FFD10A0F"/>
      <name val="Calibri"/>
      <family val="2"/>
    </font>
    <font>
      <sz val="11"/>
      <color rgb="FFD10A0F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D10A0F"/>
        <bgColor indexed="64"/>
      </patternFill>
    </fill>
    <fill>
      <patternFill patternType="solid">
        <fgColor theme="7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29450"/>
      </left>
      <right style="thin">
        <color rgb="FFF29450"/>
      </right>
      <top style="medium">
        <color rgb="FFF29450"/>
      </top>
      <bottom style="medium">
        <color rgb="FFF29450"/>
      </bottom>
      <diagonal/>
    </border>
    <border>
      <left style="thin">
        <color rgb="FFF29450"/>
      </left>
      <right style="medium">
        <color rgb="FFF29450"/>
      </right>
      <top style="medium">
        <color rgb="FFF29450"/>
      </top>
      <bottom style="medium">
        <color rgb="FFF29450"/>
      </bottom>
      <diagonal/>
    </border>
    <border>
      <left style="medium">
        <color rgb="FFF29450"/>
      </left>
      <right/>
      <top style="medium">
        <color rgb="FFF29450"/>
      </top>
      <bottom style="medium">
        <color rgb="FFF29450"/>
      </bottom>
      <diagonal/>
    </border>
    <border>
      <left/>
      <right style="thin">
        <color rgb="FFF29450"/>
      </right>
      <top style="medium">
        <color rgb="FFF29450"/>
      </top>
      <bottom style="medium">
        <color rgb="FFF29450"/>
      </bottom>
      <diagonal/>
    </border>
    <border>
      <left style="medium">
        <color rgb="FFF29450"/>
      </left>
      <right style="thin">
        <color rgb="FFF29450"/>
      </right>
      <top style="medium">
        <color rgb="FFF29450"/>
      </top>
      <bottom style="thin">
        <color rgb="FFF29450"/>
      </bottom>
      <diagonal/>
    </border>
    <border>
      <left style="thin">
        <color rgb="FFF29450"/>
      </left>
      <right style="thin">
        <color rgb="FFF29450"/>
      </right>
      <top style="medium">
        <color rgb="FFF29450"/>
      </top>
      <bottom style="thin">
        <color rgb="FFF29450"/>
      </bottom>
      <diagonal/>
    </border>
    <border>
      <left style="thin">
        <color rgb="FFF29450"/>
      </left>
      <right style="medium">
        <color rgb="FFF29450"/>
      </right>
      <top style="medium">
        <color rgb="FFF29450"/>
      </top>
      <bottom style="thin">
        <color rgb="FFF29450"/>
      </bottom>
      <diagonal/>
    </border>
    <border>
      <left style="medium">
        <color rgb="FFF29450"/>
      </left>
      <right style="thin">
        <color rgb="FFF29450"/>
      </right>
      <top style="thin">
        <color rgb="FFF29450"/>
      </top>
      <bottom style="thin">
        <color rgb="FFF29450"/>
      </bottom>
      <diagonal/>
    </border>
    <border>
      <left style="thin">
        <color rgb="FFF29450"/>
      </left>
      <right style="thin">
        <color rgb="FFF29450"/>
      </right>
      <top style="thin">
        <color rgb="FFF29450"/>
      </top>
      <bottom style="thin">
        <color rgb="FFF29450"/>
      </bottom>
      <diagonal/>
    </border>
    <border>
      <left style="thin">
        <color rgb="FFF29450"/>
      </left>
      <right style="medium">
        <color rgb="FFF29450"/>
      </right>
      <top style="thin">
        <color rgb="FFF29450"/>
      </top>
      <bottom style="thin">
        <color rgb="FFF29450"/>
      </bottom>
      <diagonal/>
    </border>
    <border>
      <left style="medium">
        <color rgb="FFF29450"/>
      </left>
      <right style="thin">
        <color rgb="FFF29450"/>
      </right>
      <top style="thin">
        <color rgb="FFF29450"/>
      </top>
      <bottom style="medium">
        <color rgb="FFF29450"/>
      </bottom>
      <diagonal/>
    </border>
    <border>
      <left style="thin">
        <color rgb="FFF29450"/>
      </left>
      <right style="thin">
        <color rgb="FFF29450"/>
      </right>
      <top style="thin">
        <color rgb="FFF29450"/>
      </top>
      <bottom style="medium">
        <color rgb="FFF29450"/>
      </bottom>
      <diagonal/>
    </border>
    <border>
      <left style="thin">
        <color rgb="FFF29450"/>
      </left>
      <right style="medium">
        <color rgb="FFF29450"/>
      </right>
      <top style="thin">
        <color rgb="FFF29450"/>
      </top>
      <bottom style="medium">
        <color rgb="FFF29450"/>
      </bottom>
      <diagonal/>
    </border>
    <border>
      <left style="medium">
        <color rgb="FFF29450"/>
      </left>
      <right/>
      <top style="medium">
        <color rgb="FFF29450"/>
      </top>
      <bottom style="thin">
        <color rgb="FFF29450"/>
      </bottom>
      <diagonal/>
    </border>
    <border>
      <left/>
      <right style="thin">
        <color rgb="FFF29450"/>
      </right>
      <top style="medium">
        <color rgb="FFF29450"/>
      </top>
      <bottom style="thin">
        <color rgb="FFF29450"/>
      </bottom>
      <diagonal/>
    </border>
    <border>
      <left style="medium">
        <color rgb="FFF29450"/>
      </left>
      <right style="thin">
        <color rgb="FFF29450"/>
      </right>
      <top style="thin">
        <color rgb="FFF29450"/>
      </top>
      <bottom/>
      <diagonal/>
    </border>
    <border>
      <left style="medium">
        <color rgb="FFF29450"/>
      </left>
      <right/>
      <top/>
      <bottom style="thin">
        <color rgb="FFF29450"/>
      </bottom>
      <diagonal/>
    </border>
    <border>
      <left style="medium">
        <color rgb="FFF29450"/>
      </left>
      <right style="thin">
        <color rgb="FFF29450"/>
      </right>
      <top/>
      <bottom/>
      <diagonal/>
    </border>
    <border>
      <left style="medium">
        <color rgb="FFF29450"/>
      </left>
      <right style="thin">
        <color rgb="FFF29450"/>
      </right>
      <top/>
      <bottom style="thin">
        <color rgb="FFF29450"/>
      </bottom>
      <diagonal/>
    </border>
    <border>
      <left/>
      <right/>
      <top/>
      <bottom style="thin">
        <color rgb="FFF29450"/>
      </bottom>
      <diagonal/>
    </border>
    <border>
      <left/>
      <right style="medium">
        <color rgb="FFF29450"/>
      </right>
      <top/>
      <bottom style="thin">
        <color rgb="FFF29450"/>
      </bottom>
      <diagonal/>
    </border>
    <border>
      <left style="medium">
        <color rgb="FFF29450"/>
      </left>
      <right/>
      <top style="thin">
        <color rgb="FFF29450"/>
      </top>
      <bottom style="medium">
        <color rgb="FFF29450"/>
      </bottom>
      <diagonal/>
    </border>
    <border>
      <left style="thin">
        <color rgb="FFF29450"/>
      </left>
      <right style="medium">
        <color rgb="FFF29450"/>
      </right>
      <top/>
      <bottom style="thin">
        <color rgb="FFF29450"/>
      </bottom>
      <diagonal/>
    </border>
    <border>
      <left style="thin">
        <color rgb="FFF29450"/>
      </left>
      <right style="medium">
        <color rgb="FFF29450"/>
      </right>
      <top/>
      <bottom style="medium">
        <color rgb="FFF29450"/>
      </bottom>
      <diagonal/>
    </border>
    <border>
      <left/>
      <right/>
      <top style="medium">
        <color rgb="FFF29450"/>
      </top>
      <bottom style="medium">
        <color rgb="FFF29450"/>
      </bottom>
      <diagonal/>
    </border>
    <border>
      <left style="thin">
        <color rgb="FFF29450"/>
      </left>
      <right/>
      <top style="thin">
        <color rgb="FFF29450"/>
      </top>
      <bottom style="thin">
        <color rgb="FFF29450"/>
      </bottom>
      <diagonal/>
    </border>
    <border>
      <left/>
      <right style="thin">
        <color rgb="FFF29450"/>
      </right>
      <top style="thin">
        <color rgb="FFF29450"/>
      </top>
      <bottom style="thin">
        <color rgb="FFF29450"/>
      </bottom>
      <diagonal/>
    </border>
    <border>
      <left/>
      <right/>
      <top style="medium">
        <color rgb="FFF29450"/>
      </top>
      <bottom style="thin">
        <color rgb="FFF29450"/>
      </bottom>
      <diagonal/>
    </border>
    <border>
      <left/>
      <right/>
      <top style="thin">
        <color rgb="FFF29450"/>
      </top>
      <bottom style="medium">
        <color rgb="FFF29450"/>
      </bottom>
      <diagonal/>
    </border>
    <border>
      <left/>
      <right style="medium">
        <color rgb="FFF29450"/>
      </right>
      <top style="thin">
        <color rgb="FFF29450"/>
      </top>
      <bottom style="medium">
        <color rgb="FFF29450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88">
    <xf numFmtId="0" fontId="0" fillId="0" borderId="0" xfId="0"/>
    <xf numFmtId="0" fontId="0" fillId="0" borderId="0" xfId="0" applyAlignment="1">
      <alignment vertical="top"/>
    </xf>
    <xf numFmtId="0" fontId="1" fillId="0" borderId="0" xfId="0" applyFont="1"/>
    <xf numFmtId="9" fontId="0" fillId="0" borderId="0" xfId="2" applyFont="1"/>
    <xf numFmtId="9" fontId="4" fillId="0" borderId="0" xfId="2" applyFont="1"/>
    <xf numFmtId="44" fontId="0" fillId="0" borderId="0" xfId="1" applyFont="1"/>
    <xf numFmtId="0" fontId="6" fillId="0" borderId="0" xfId="0" applyFont="1"/>
    <xf numFmtId="0" fontId="0" fillId="2" borderId="1" xfId="0" applyFill="1" applyBorder="1" applyAlignment="1">
      <alignment horizontal="center"/>
    </xf>
    <xf numFmtId="44" fontId="4" fillId="0" borderId="0" xfId="1" applyFont="1"/>
    <xf numFmtId="0" fontId="8" fillId="4" borderId="0" xfId="0" applyFont="1" applyFill="1" applyAlignment="1">
      <alignment horizontal="center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3" fillId="4" borderId="0" xfId="0" applyFont="1" applyFill="1"/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0" fillId="0" borderId="9" xfId="0" applyBorder="1"/>
    <xf numFmtId="0" fontId="0" fillId="0" borderId="10" xfId="0" applyBorder="1" applyAlignment="1">
      <alignment horizontal="left"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/>
    </xf>
    <xf numFmtId="44" fontId="0" fillId="0" borderId="11" xfId="1" applyFont="1" applyBorder="1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44" fontId="3" fillId="3" borderId="14" xfId="1" applyFont="1" applyFill="1" applyBorder="1"/>
    <xf numFmtId="0" fontId="0" fillId="0" borderId="17" xfId="0" applyBorder="1"/>
    <xf numFmtId="0" fontId="0" fillId="0" borderId="19" xfId="0" applyBorder="1"/>
    <xf numFmtId="0" fontId="0" fillId="0" borderId="20" xfId="0" applyBorder="1"/>
    <xf numFmtId="0" fontId="0" fillId="0" borderId="0" xfId="0" applyAlignment="1">
      <alignment horizontal="center"/>
    </xf>
    <xf numFmtId="0" fontId="9" fillId="0" borderId="0" xfId="0" applyFont="1"/>
    <xf numFmtId="44" fontId="0" fillId="0" borderId="10" xfId="2" applyNumberFormat="1" applyFont="1" applyBorder="1"/>
    <xf numFmtId="9" fontId="0" fillId="0" borderId="10" xfId="1" applyNumberFormat="1" applyFont="1" applyBorder="1"/>
    <xf numFmtId="0" fontId="5" fillId="0" borderId="7" xfId="0" applyFont="1" applyBorder="1" applyAlignment="1">
      <alignment horizontal="center" wrapText="1"/>
    </xf>
    <xf numFmtId="1" fontId="0" fillId="0" borderId="10" xfId="1" applyNumberFormat="1" applyFont="1" applyBorder="1" applyAlignment="1">
      <alignment horizontal="center"/>
    </xf>
    <xf numFmtId="164" fontId="0" fillId="0" borderId="11" xfId="0" applyNumberFormat="1" applyBorder="1"/>
    <xf numFmtId="164" fontId="0" fillId="0" borderId="14" xfId="0" applyNumberFormat="1" applyBorder="1"/>
    <xf numFmtId="164" fontId="0" fillId="0" borderId="25" xfId="0" applyNumberFormat="1" applyBorder="1"/>
    <xf numFmtId="164" fontId="0" fillId="0" borderId="24" xfId="0" applyNumberFormat="1" applyBorder="1"/>
    <xf numFmtId="1" fontId="0" fillId="0" borderId="10" xfId="1" applyNumberFormat="1" applyFont="1" applyBorder="1" applyAlignment="1">
      <alignment horizontal="center" vertical="top"/>
    </xf>
    <xf numFmtId="44" fontId="0" fillId="0" borderId="10" xfId="2" applyNumberFormat="1" applyFont="1" applyBorder="1" applyAlignment="1">
      <alignment vertical="top"/>
    </xf>
    <xf numFmtId="9" fontId="0" fillId="0" borderId="10" xfId="1" applyNumberFormat="1" applyFont="1" applyBorder="1" applyAlignment="1">
      <alignment vertical="top"/>
    </xf>
    <xf numFmtId="44" fontId="0" fillId="0" borderId="11" xfId="0" applyNumberFormat="1" applyBorder="1" applyAlignment="1">
      <alignment vertical="top"/>
    </xf>
    <xf numFmtId="44" fontId="0" fillId="0" borderId="11" xfId="1" applyFont="1" applyBorder="1" applyAlignment="1">
      <alignment vertical="top"/>
    </xf>
    <xf numFmtId="0" fontId="8" fillId="4" borderId="0" xfId="0" applyFont="1" applyFill="1" applyAlignment="1">
      <alignment horizontal="center"/>
    </xf>
    <xf numFmtId="0" fontId="3" fillId="4" borderId="0" xfId="0" applyFont="1" applyFill="1" applyAlignment="1">
      <alignment horizontal="righ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3" fillId="3" borderId="12" xfId="0" applyFont="1" applyFill="1" applyBorder="1" applyAlignment="1">
      <alignment horizontal="right"/>
    </xf>
    <xf numFmtId="0" fontId="3" fillId="3" borderId="13" xfId="0" applyFont="1" applyFill="1" applyBorder="1" applyAlignment="1">
      <alignment horizontal="right"/>
    </xf>
    <xf numFmtId="0" fontId="1" fillId="5" borderId="9" xfId="0" applyFont="1" applyFill="1" applyBorder="1" applyAlignment="1">
      <alignment horizontal="left"/>
    </xf>
    <xf numFmtId="0" fontId="1" fillId="5" borderId="10" xfId="0" applyFont="1" applyFill="1" applyBorder="1" applyAlignment="1">
      <alignment horizontal="left"/>
    </xf>
    <xf numFmtId="0" fontId="1" fillId="5" borderId="11" xfId="0" applyFont="1" applyFill="1" applyBorder="1" applyAlignment="1">
      <alignment horizontal="left"/>
    </xf>
    <xf numFmtId="0" fontId="1" fillId="5" borderId="18" xfId="0" applyFont="1" applyFill="1" applyBorder="1" applyAlignment="1">
      <alignment horizontal="left"/>
    </xf>
    <xf numFmtId="0" fontId="1" fillId="5" borderId="21" xfId="0" applyFont="1" applyFill="1" applyBorder="1" applyAlignment="1">
      <alignment horizontal="left"/>
    </xf>
    <xf numFmtId="0" fontId="1" fillId="5" borderId="22" xfId="0" applyFont="1" applyFill="1" applyBorder="1" applyAlignment="1">
      <alignment horizontal="left"/>
    </xf>
    <xf numFmtId="0" fontId="10" fillId="0" borderId="4" xfId="0" applyFont="1" applyBorder="1" applyAlignment="1">
      <alignment horizontal="right"/>
    </xf>
    <xf numFmtId="0" fontId="10" fillId="0" borderId="26" xfId="0" applyFont="1" applyBorder="1" applyAlignment="1">
      <alignment horizontal="right"/>
    </xf>
    <xf numFmtId="0" fontId="10" fillId="0" borderId="5" xfId="0" applyFont="1" applyBorder="1" applyAlignment="1">
      <alignment horizontal="right"/>
    </xf>
    <xf numFmtId="0" fontId="10" fillId="0" borderId="15" xfId="0" applyFont="1" applyBorder="1" applyAlignment="1">
      <alignment horizontal="right"/>
    </xf>
    <xf numFmtId="0" fontId="10" fillId="0" borderId="29" xfId="0" applyFont="1" applyBorder="1" applyAlignment="1">
      <alignment horizontal="right"/>
    </xf>
    <xf numFmtId="0" fontId="10" fillId="0" borderId="16" xfId="0" applyFont="1" applyBorder="1" applyAlignment="1">
      <alignment horizontal="right"/>
    </xf>
    <xf numFmtId="0" fontId="7" fillId="0" borderId="23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0" fillId="0" borderId="9" xfId="0" applyBorder="1" applyAlignment="1">
      <alignment horizontal="left"/>
    </xf>
    <xf numFmtId="0" fontId="5" fillId="0" borderId="7" xfId="0" applyFont="1" applyBorder="1" applyAlignment="1">
      <alignment horizontal="center" wrapText="1"/>
    </xf>
    <xf numFmtId="0" fontId="0" fillId="0" borderId="27" xfId="0" applyBorder="1" applyAlignment="1">
      <alignment horizontal="center" vertical="top"/>
    </xf>
    <xf numFmtId="0" fontId="0" fillId="0" borderId="28" xfId="0" applyBorder="1" applyAlignment="1">
      <alignment horizontal="center" vertical="top"/>
    </xf>
    <xf numFmtId="0" fontId="0" fillId="0" borderId="27" xfId="0" applyBorder="1" applyAlignment="1">
      <alignment horizontal="center" wrapText="1"/>
    </xf>
    <xf numFmtId="0" fontId="0" fillId="0" borderId="28" xfId="0" applyBorder="1" applyAlignment="1">
      <alignment horizontal="center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2" borderId="1" xfId="0" applyFill="1" applyBorder="1" applyProtection="1">
      <protection locked="0"/>
    </xf>
    <xf numFmtId="44" fontId="0" fillId="2" borderId="10" xfId="1" applyFont="1" applyFill="1" applyBorder="1" applyAlignment="1" applyProtection="1">
      <alignment vertical="top"/>
      <protection locked="0"/>
    </xf>
    <xf numFmtId="9" fontId="0" fillId="2" borderId="10" xfId="2" applyFont="1" applyFill="1" applyBorder="1" applyAlignment="1" applyProtection="1">
      <alignment vertical="top"/>
      <protection locked="0"/>
    </xf>
    <xf numFmtId="44" fontId="0" fillId="2" borderId="10" xfId="1" applyFont="1" applyFill="1" applyBorder="1" applyProtection="1">
      <protection locked="0"/>
    </xf>
    <xf numFmtId="9" fontId="0" fillId="2" borderId="10" xfId="2" applyFont="1" applyFill="1" applyBorder="1" applyProtection="1">
      <protection locked="0"/>
    </xf>
    <xf numFmtId="0" fontId="0" fillId="2" borderId="10" xfId="0" applyFill="1" applyBorder="1" applyAlignment="1" applyProtection="1">
      <alignment horizontal="left" indent="2"/>
      <protection locked="0"/>
    </xf>
    <xf numFmtId="0" fontId="0" fillId="2" borderId="10" xfId="0" applyFill="1" applyBorder="1" applyAlignment="1" applyProtection="1">
      <alignment vertical="top"/>
      <protection locked="0"/>
    </xf>
    <xf numFmtId="0" fontId="0" fillId="2" borderId="10" xfId="0" applyFill="1" applyBorder="1" applyAlignment="1" applyProtection="1">
      <alignment horizontal="center"/>
      <protection locked="0"/>
    </xf>
    <xf numFmtId="0" fontId="0" fillId="2" borderId="10" xfId="0" applyFill="1" applyBorder="1" applyProtection="1">
      <protection locked="0"/>
    </xf>
    <xf numFmtId="0" fontId="0" fillId="2" borderId="10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left" vertical="top"/>
      <protection locked="0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D10A0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AECD1-20D7-43B0-AC8C-861854F939D4}">
  <sheetPr>
    <pageSetUpPr fitToPage="1"/>
  </sheetPr>
  <dimension ref="A1:I57"/>
  <sheetViews>
    <sheetView showGridLines="0" tabSelected="1" zoomScale="70" zoomScaleNormal="70" workbookViewId="0">
      <selection activeCell="K14" sqref="K14"/>
    </sheetView>
  </sheetViews>
  <sheetFormatPr defaultRowHeight="14.4" x14ac:dyDescent="0.3"/>
  <cols>
    <col min="1" max="1" width="21.109375" customWidth="1"/>
    <col min="2" max="2" width="48" customWidth="1"/>
    <col min="3" max="3" width="8.6640625" style="1" customWidth="1"/>
    <col min="4" max="4" width="9.109375" customWidth="1"/>
    <col min="5" max="5" width="18.44140625" customWidth="1"/>
    <col min="6" max="6" width="12.88671875" style="5" customWidth="1"/>
    <col min="7" max="7" width="9.109375" style="3"/>
    <col min="8" max="8" width="16.33203125" style="5" customWidth="1"/>
  </cols>
  <sheetData>
    <row r="1" spans="1:9" ht="18" x14ac:dyDescent="0.35">
      <c r="A1" s="46" t="s">
        <v>59</v>
      </c>
      <c r="B1" s="46"/>
      <c r="C1" s="46"/>
      <c r="D1" s="46"/>
      <c r="E1" s="46"/>
      <c r="F1" s="46"/>
      <c r="G1" s="46"/>
      <c r="H1" s="46"/>
    </row>
    <row r="2" spans="1:9" ht="18" x14ac:dyDescent="0.35">
      <c r="A2" s="10" t="s">
        <v>50</v>
      </c>
      <c r="B2" s="11"/>
      <c r="C2" s="9"/>
      <c r="D2" s="12"/>
      <c r="E2" s="12"/>
      <c r="F2" s="47" t="s">
        <v>51</v>
      </c>
      <c r="G2" s="47"/>
      <c r="H2" s="47"/>
    </row>
    <row r="3" spans="1:9" x14ac:dyDescent="0.3">
      <c r="A3" s="6"/>
      <c r="G3" s="4"/>
      <c r="H3" s="8"/>
      <c r="I3" s="4"/>
    </row>
    <row r="4" spans="1:9" x14ac:dyDescent="0.3">
      <c r="A4" t="s">
        <v>53</v>
      </c>
      <c r="B4" s="7" t="s">
        <v>52</v>
      </c>
      <c r="C4"/>
      <c r="G4" s="4"/>
      <c r="H4" s="8"/>
      <c r="I4" s="4"/>
    </row>
    <row r="5" spans="1:9" x14ac:dyDescent="0.3">
      <c r="A5" s="6"/>
      <c r="G5" s="4"/>
      <c r="H5" s="8"/>
      <c r="I5" s="4"/>
    </row>
    <row r="6" spans="1:9" x14ac:dyDescent="0.3">
      <c r="A6" t="s">
        <v>41</v>
      </c>
      <c r="B6" s="77"/>
      <c r="C6"/>
      <c r="E6" s="5" t="s">
        <v>38</v>
      </c>
      <c r="G6" s="5"/>
    </row>
    <row r="7" spans="1:9" x14ac:dyDescent="0.3">
      <c r="A7" t="s">
        <v>49</v>
      </c>
      <c r="B7" s="77"/>
      <c r="C7"/>
      <c r="E7" s="87"/>
      <c r="F7" s="87"/>
      <c r="G7" s="87"/>
      <c r="H7" s="87"/>
    </row>
    <row r="8" spans="1:9" x14ac:dyDescent="0.3">
      <c r="A8" t="s">
        <v>39</v>
      </c>
      <c r="B8" s="77"/>
      <c r="C8"/>
      <c r="E8" s="87"/>
      <c r="F8" s="87"/>
      <c r="G8" s="87"/>
      <c r="H8" s="87"/>
    </row>
    <row r="9" spans="1:9" x14ac:dyDescent="0.3">
      <c r="A9" t="s">
        <v>40</v>
      </c>
      <c r="B9" s="77"/>
      <c r="C9"/>
      <c r="E9" s="87"/>
      <c r="F9" s="87"/>
      <c r="G9" s="87"/>
      <c r="H9" s="87"/>
    </row>
    <row r="10" spans="1:9" x14ac:dyDescent="0.3">
      <c r="C10"/>
      <c r="E10" s="31"/>
      <c r="F10" s="31"/>
      <c r="G10" s="31"/>
      <c r="H10" s="31"/>
    </row>
    <row r="11" spans="1:9" ht="15" thickBot="1" x14ac:dyDescent="0.35">
      <c r="C11"/>
      <c r="E11" s="31"/>
      <c r="F11" s="31"/>
      <c r="G11" s="31"/>
      <c r="H11" s="31"/>
    </row>
    <row r="12" spans="1:9" ht="29.4" thickBot="1" x14ac:dyDescent="0.35">
      <c r="A12" s="15" t="s">
        <v>48</v>
      </c>
      <c r="B12" s="16"/>
      <c r="C12" s="13" t="s">
        <v>20</v>
      </c>
      <c r="D12" s="13" t="s">
        <v>21</v>
      </c>
      <c r="E12" s="13" t="s">
        <v>43</v>
      </c>
      <c r="F12" s="13" t="s">
        <v>42</v>
      </c>
      <c r="G12" s="13" t="s">
        <v>36</v>
      </c>
      <c r="H12" s="14" t="s">
        <v>44</v>
      </c>
    </row>
    <row r="13" spans="1:9" x14ac:dyDescent="0.3">
      <c r="A13" s="55" t="s">
        <v>22</v>
      </c>
      <c r="B13" s="56"/>
      <c r="C13" s="56"/>
      <c r="D13" s="56"/>
      <c r="E13" s="56"/>
      <c r="F13" s="56"/>
      <c r="G13" s="56"/>
      <c r="H13" s="57"/>
    </row>
    <row r="14" spans="1:9" ht="43.2" x14ac:dyDescent="0.3">
      <c r="A14" s="19"/>
      <c r="B14" s="20" t="s">
        <v>46</v>
      </c>
      <c r="C14" s="21" t="s">
        <v>13</v>
      </c>
      <c r="D14" s="21">
        <v>3</v>
      </c>
      <c r="E14" s="22">
        <v>2</v>
      </c>
      <c r="F14" s="78"/>
      <c r="G14" s="79">
        <v>0.21</v>
      </c>
      <c r="H14" s="45">
        <f>(E14*F14)+(E14*F14*G14)</f>
        <v>0</v>
      </c>
    </row>
    <row r="15" spans="1:9" x14ac:dyDescent="0.3">
      <c r="A15" s="52" t="s">
        <v>1</v>
      </c>
      <c r="B15" s="53"/>
      <c r="C15" s="53"/>
      <c r="D15" s="53"/>
      <c r="E15" s="53"/>
      <c r="F15" s="53"/>
      <c r="G15" s="53"/>
      <c r="H15" s="54"/>
    </row>
    <row r="16" spans="1:9" x14ac:dyDescent="0.3">
      <c r="A16" s="28"/>
      <c r="B16" s="24" t="s">
        <v>2</v>
      </c>
      <c r="C16" s="25" t="s">
        <v>13</v>
      </c>
      <c r="D16" s="26">
        <v>4</v>
      </c>
      <c r="E16" s="24">
        <v>1</v>
      </c>
      <c r="F16" s="80"/>
      <c r="G16" s="81">
        <v>0.21</v>
      </c>
      <c r="H16" s="23">
        <f>(E16*F16)+(E16*F16*G16)</f>
        <v>0</v>
      </c>
    </row>
    <row r="17" spans="1:8" x14ac:dyDescent="0.3">
      <c r="A17" s="29"/>
      <c r="B17" s="24" t="s">
        <v>3</v>
      </c>
      <c r="C17" s="25" t="s">
        <v>13</v>
      </c>
      <c r="D17" s="26" t="s">
        <v>23</v>
      </c>
      <c r="E17" s="24">
        <v>2</v>
      </c>
      <c r="F17" s="80"/>
      <c r="G17" s="81">
        <v>0.21</v>
      </c>
      <c r="H17" s="23">
        <f>(E17*F17)+(E17*F17*G17)</f>
        <v>0</v>
      </c>
    </row>
    <row r="18" spans="1:8" x14ac:dyDescent="0.3">
      <c r="A18" s="30"/>
      <c r="B18" s="24" t="s">
        <v>33</v>
      </c>
      <c r="C18" s="25" t="s">
        <v>13</v>
      </c>
      <c r="D18" s="26" t="s">
        <v>24</v>
      </c>
      <c r="E18" s="24">
        <v>2</v>
      </c>
      <c r="F18" s="80"/>
      <c r="G18" s="81">
        <v>0.21</v>
      </c>
      <c r="H18" s="23">
        <f>(E18*F18)+(E18*F18*G18)</f>
        <v>0</v>
      </c>
    </row>
    <row r="19" spans="1:8" x14ac:dyDescent="0.3">
      <c r="A19" s="52" t="s">
        <v>16</v>
      </c>
      <c r="B19" s="53"/>
      <c r="C19" s="53"/>
      <c r="D19" s="53"/>
      <c r="E19" s="53"/>
      <c r="F19" s="53"/>
      <c r="G19" s="53"/>
      <c r="H19" s="54"/>
    </row>
    <row r="20" spans="1:8" x14ac:dyDescent="0.3">
      <c r="A20" s="19"/>
      <c r="B20" s="24" t="s">
        <v>15</v>
      </c>
      <c r="C20" s="25" t="s">
        <v>17</v>
      </c>
      <c r="D20" s="26" t="s">
        <v>32</v>
      </c>
      <c r="E20" s="24">
        <v>75</v>
      </c>
      <c r="F20" s="80"/>
      <c r="G20" s="81">
        <v>0.21</v>
      </c>
      <c r="H20" s="23">
        <f>(E20*F20)+(E20*F20*G20)</f>
        <v>0</v>
      </c>
    </row>
    <row r="21" spans="1:8" x14ac:dyDescent="0.3">
      <c r="A21" s="52" t="s">
        <v>0</v>
      </c>
      <c r="B21" s="53"/>
      <c r="C21" s="53"/>
      <c r="D21" s="53"/>
      <c r="E21" s="53"/>
      <c r="F21" s="53"/>
      <c r="G21" s="53"/>
      <c r="H21" s="54"/>
    </row>
    <row r="22" spans="1:8" x14ac:dyDescent="0.3">
      <c r="A22" s="28"/>
      <c r="B22" s="24" t="s">
        <v>6</v>
      </c>
      <c r="C22" s="25" t="s">
        <v>13</v>
      </c>
      <c r="D22" s="26">
        <v>1</v>
      </c>
      <c r="E22" s="24">
        <v>1</v>
      </c>
      <c r="F22" s="80"/>
      <c r="G22" s="81">
        <v>0.21</v>
      </c>
      <c r="H22" s="23">
        <f t="shared" ref="H22:H29" si="0">(E22*F22)+(E22*F22*G22)</f>
        <v>0</v>
      </c>
    </row>
    <row r="23" spans="1:8" x14ac:dyDescent="0.3">
      <c r="A23" s="29"/>
      <c r="B23" s="24" t="s">
        <v>34</v>
      </c>
      <c r="C23" s="25" t="s">
        <v>13</v>
      </c>
      <c r="D23" s="26">
        <v>5</v>
      </c>
      <c r="E23" s="24">
        <v>1</v>
      </c>
      <c r="F23" s="80"/>
      <c r="G23" s="81">
        <v>0.21</v>
      </c>
      <c r="H23" s="23">
        <f t="shared" si="0"/>
        <v>0</v>
      </c>
    </row>
    <row r="24" spans="1:8" x14ac:dyDescent="0.3">
      <c r="A24" s="29"/>
      <c r="B24" s="24" t="s">
        <v>25</v>
      </c>
      <c r="C24" s="25" t="s">
        <v>13</v>
      </c>
      <c r="D24" s="26">
        <v>6</v>
      </c>
      <c r="E24" s="24">
        <v>1</v>
      </c>
      <c r="F24" s="80"/>
      <c r="G24" s="81">
        <v>0.21</v>
      </c>
      <c r="H24" s="23">
        <f t="shared" si="0"/>
        <v>0</v>
      </c>
    </row>
    <row r="25" spans="1:8" x14ac:dyDescent="0.3">
      <c r="A25" s="29"/>
      <c r="B25" s="24" t="s">
        <v>4</v>
      </c>
      <c r="C25" s="25" t="s">
        <v>13</v>
      </c>
      <c r="D25" s="26">
        <v>7</v>
      </c>
      <c r="E25" s="24">
        <v>1</v>
      </c>
      <c r="F25" s="80"/>
      <c r="G25" s="81">
        <v>0.21</v>
      </c>
      <c r="H25" s="23">
        <f t="shared" si="0"/>
        <v>0</v>
      </c>
    </row>
    <row r="26" spans="1:8" x14ac:dyDescent="0.3">
      <c r="A26" s="29"/>
      <c r="B26" s="24" t="s">
        <v>18</v>
      </c>
      <c r="C26" s="25" t="s">
        <v>13</v>
      </c>
      <c r="D26" s="26">
        <v>2</v>
      </c>
      <c r="E26" s="24">
        <v>1</v>
      </c>
      <c r="F26" s="80"/>
      <c r="G26" s="81">
        <v>0.21</v>
      </c>
      <c r="H26" s="23">
        <f t="shared" si="0"/>
        <v>0</v>
      </c>
    </row>
    <row r="27" spans="1:8" x14ac:dyDescent="0.3">
      <c r="A27" s="29"/>
      <c r="B27" s="24" t="s">
        <v>19</v>
      </c>
      <c r="C27" s="25" t="s">
        <v>13</v>
      </c>
      <c r="D27" s="26" t="s">
        <v>27</v>
      </c>
      <c r="E27" s="24">
        <v>1</v>
      </c>
      <c r="F27" s="80"/>
      <c r="G27" s="81">
        <v>0.21</v>
      </c>
      <c r="H27" s="23">
        <f t="shared" si="0"/>
        <v>0</v>
      </c>
    </row>
    <row r="28" spans="1:8" x14ac:dyDescent="0.3">
      <c r="A28" s="29"/>
      <c r="B28" s="24" t="s">
        <v>7</v>
      </c>
      <c r="C28" s="25" t="s">
        <v>13</v>
      </c>
      <c r="D28" s="26" t="s">
        <v>31</v>
      </c>
      <c r="E28" s="24">
        <v>1</v>
      </c>
      <c r="F28" s="80"/>
      <c r="G28" s="81">
        <v>0.21</v>
      </c>
      <c r="H28" s="23">
        <f t="shared" si="0"/>
        <v>0</v>
      </c>
    </row>
    <row r="29" spans="1:8" x14ac:dyDescent="0.3">
      <c r="A29" s="30"/>
      <c r="B29" s="24" t="s">
        <v>12</v>
      </c>
      <c r="C29" s="25" t="s">
        <v>13</v>
      </c>
      <c r="D29" s="26" t="s">
        <v>30</v>
      </c>
      <c r="E29" s="24">
        <v>1</v>
      </c>
      <c r="F29" s="80"/>
      <c r="G29" s="81">
        <v>0.21</v>
      </c>
      <c r="H29" s="23">
        <f t="shared" si="0"/>
        <v>0</v>
      </c>
    </row>
    <row r="30" spans="1:8" x14ac:dyDescent="0.3">
      <c r="A30" s="52" t="s">
        <v>5</v>
      </c>
      <c r="B30" s="53"/>
      <c r="C30" s="53"/>
      <c r="D30" s="53"/>
      <c r="E30" s="53"/>
      <c r="F30" s="53"/>
      <c r="G30" s="53"/>
      <c r="H30" s="54"/>
    </row>
    <row r="31" spans="1:8" x14ac:dyDescent="0.3">
      <c r="A31" s="28"/>
      <c r="B31" s="24" t="s">
        <v>8</v>
      </c>
      <c r="C31" s="21" t="s">
        <v>13</v>
      </c>
      <c r="D31" s="26" t="s">
        <v>26</v>
      </c>
      <c r="E31" s="24">
        <v>1</v>
      </c>
      <c r="F31" s="80"/>
      <c r="G31" s="81">
        <v>0.21</v>
      </c>
      <c r="H31" s="23">
        <f>(E31*F31)+(E31*F31*G31)</f>
        <v>0</v>
      </c>
    </row>
    <row r="32" spans="1:8" x14ac:dyDescent="0.3">
      <c r="A32" s="29"/>
      <c r="B32" s="24" t="s">
        <v>9</v>
      </c>
      <c r="C32" s="21" t="s">
        <v>13</v>
      </c>
      <c r="D32" s="26"/>
      <c r="E32" s="24">
        <v>2</v>
      </c>
      <c r="F32" s="80"/>
      <c r="G32" s="81">
        <v>0.21</v>
      </c>
      <c r="H32" s="23">
        <f>(E32*F32)+(E32*F32*G32)</f>
        <v>0</v>
      </c>
    </row>
    <row r="33" spans="1:8" x14ac:dyDescent="0.3">
      <c r="A33" s="29"/>
      <c r="B33" s="24" t="s">
        <v>35</v>
      </c>
      <c r="C33" s="21" t="s">
        <v>28</v>
      </c>
      <c r="D33" s="26" t="s">
        <v>29</v>
      </c>
      <c r="E33" s="24">
        <v>1</v>
      </c>
      <c r="F33" s="80"/>
      <c r="G33" s="81">
        <v>0.21</v>
      </c>
      <c r="H33" s="23">
        <f>(E33*F33)+(E33*F33*G33)</f>
        <v>0</v>
      </c>
    </row>
    <row r="34" spans="1:8" x14ac:dyDescent="0.3">
      <c r="A34" s="29"/>
      <c r="B34" s="24" t="s">
        <v>10</v>
      </c>
      <c r="C34" s="21" t="s">
        <v>14</v>
      </c>
      <c r="D34" s="26"/>
      <c r="E34" s="24">
        <v>4</v>
      </c>
      <c r="F34" s="80"/>
      <c r="G34" s="81">
        <v>0.21</v>
      </c>
      <c r="H34" s="23">
        <f>(E34*F34)+(E34*F34*G34)</f>
        <v>0</v>
      </c>
    </row>
    <row r="35" spans="1:8" x14ac:dyDescent="0.3">
      <c r="A35" s="29"/>
      <c r="B35" s="24" t="s">
        <v>11</v>
      </c>
      <c r="C35" s="21" t="s">
        <v>13</v>
      </c>
      <c r="D35" s="26"/>
      <c r="E35" s="24">
        <v>1</v>
      </c>
      <c r="F35" s="80"/>
      <c r="G35" s="81">
        <v>0.21</v>
      </c>
      <c r="H35" s="23">
        <f>(E35*F35)+(E35*F35*G35)</f>
        <v>0</v>
      </c>
    </row>
    <row r="36" spans="1:8" x14ac:dyDescent="0.3">
      <c r="A36" s="29"/>
      <c r="B36" s="48" t="s">
        <v>37</v>
      </c>
      <c r="C36" s="48"/>
      <c r="D36" s="48"/>
      <c r="E36" s="48"/>
      <c r="F36" s="48"/>
      <c r="G36" s="48"/>
      <c r="H36" s="49"/>
    </row>
    <row r="37" spans="1:8" x14ac:dyDescent="0.3">
      <c r="A37" s="29"/>
      <c r="B37" s="82" t="s">
        <v>47</v>
      </c>
      <c r="C37" s="83"/>
      <c r="D37" s="86"/>
      <c r="E37" s="84"/>
      <c r="F37" s="80"/>
      <c r="G37" s="81">
        <v>0</v>
      </c>
      <c r="H37" s="23">
        <f t="shared" ref="H37:H41" si="1">(E37*F37)+(E37*F37*G37)</f>
        <v>0</v>
      </c>
    </row>
    <row r="38" spans="1:8" x14ac:dyDescent="0.3">
      <c r="A38" s="29"/>
      <c r="B38" s="82" t="s">
        <v>47</v>
      </c>
      <c r="C38" s="83"/>
      <c r="D38" s="86"/>
      <c r="E38" s="85"/>
      <c r="F38" s="80"/>
      <c r="G38" s="81">
        <v>0</v>
      </c>
      <c r="H38" s="23">
        <f t="shared" si="1"/>
        <v>0</v>
      </c>
    </row>
    <row r="39" spans="1:8" x14ac:dyDescent="0.3">
      <c r="A39" s="29"/>
      <c r="B39" s="82" t="s">
        <v>47</v>
      </c>
      <c r="C39" s="83"/>
      <c r="D39" s="86"/>
      <c r="E39" s="85"/>
      <c r="F39" s="80"/>
      <c r="G39" s="81">
        <v>0</v>
      </c>
      <c r="H39" s="23">
        <f t="shared" si="1"/>
        <v>0</v>
      </c>
    </row>
    <row r="40" spans="1:8" x14ac:dyDescent="0.3">
      <c r="A40" s="29"/>
      <c r="B40" s="82" t="s">
        <v>47</v>
      </c>
      <c r="C40" s="83"/>
      <c r="D40" s="86"/>
      <c r="E40" s="85"/>
      <c r="F40" s="80"/>
      <c r="G40" s="81">
        <v>0</v>
      </c>
      <c r="H40" s="23">
        <f t="shared" si="1"/>
        <v>0</v>
      </c>
    </row>
    <row r="41" spans="1:8" x14ac:dyDescent="0.3">
      <c r="A41" s="30"/>
      <c r="B41" s="82" t="s">
        <v>47</v>
      </c>
      <c r="C41" s="83"/>
      <c r="D41" s="86"/>
      <c r="E41" s="85"/>
      <c r="F41" s="80"/>
      <c r="G41" s="81">
        <v>0</v>
      </c>
      <c r="H41" s="23">
        <f t="shared" si="1"/>
        <v>0</v>
      </c>
    </row>
    <row r="42" spans="1:8" s="2" customFormat="1" ht="15" thickBot="1" x14ac:dyDescent="0.35">
      <c r="A42" s="50" t="s">
        <v>45</v>
      </c>
      <c r="B42" s="51"/>
      <c r="C42" s="51"/>
      <c r="D42" s="51"/>
      <c r="E42" s="51"/>
      <c r="F42" s="51"/>
      <c r="G42" s="51"/>
      <c r="H42" s="27">
        <f>SUM(H13:H41)</f>
        <v>0</v>
      </c>
    </row>
    <row r="44" spans="1:8" ht="15.6" x14ac:dyDescent="0.3">
      <c r="A44" s="32" t="s">
        <v>54</v>
      </c>
    </row>
    <row r="45" spans="1:8" ht="15" thickBot="1" x14ac:dyDescent="0.35"/>
    <row r="46" spans="1:8" ht="28.8" x14ac:dyDescent="0.3">
      <c r="A46" s="73" t="s">
        <v>48</v>
      </c>
      <c r="B46" s="74"/>
      <c r="C46" s="68" t="s">
        <v>20</v>
      </c>
      <c r="D46" s="68"/>
      <c r="E46" s="35" t="s">
        <v>55</v>
      </c>
      <c r="F46" s="17" t="s">
        <v>42</v>
      </c>
      <c r="G46" s="17" t="s">
        <v>36</v>
      </c>
      <c r="H46" s="18" t="s">
        <v>44</v>
      </c>
    </row>
    <row r="47" spans="1:8" ht="30.75" customHeight="1" x14ac:dyDescent="0.3">
      <c r="A47" s="75" t="str">
        <f>B14</f>
        <v>ROV inclusief: transportkoffer, specifieke gereedschappen, grijparm, surface console, lampen, video, accu(s) en tether (150 mtr)</v>
      </c>
      <c r="B47" s="76"/>
      <c r="C47" s="69" t="s">
        <v>56</v>
      </c>
      <c r="D47" s="70"/>
      <c r="E47" s="41">
        <v>2</v>
      </c>
      <c r="F47" s="42">
        <f>F14</f>
        <v>0</v>
      </c>
      <c r="G47" s="43">
        <f>G14</f>
        <v>0.21</v>
      </c>
      <c r="H47" s="44">
        <f>(E47*F47)+(E47*F47*G47)</f>
        <v>0</v>
      </c>
    </row>
    <row r="48" spans="1:8" x14ac:dyDescent="0.3">
      <c r="A48" s="67" t="str">
        <f>B16</f>
        <v>MBFWD sonar</v>
      </c>
      <c r="B48" s="48"/>
      <c r="C48" s="71" t="s">
        <v>56</v>
      </c>
      <c r="D48" s="72"/>
      <c r="E48" s="36">
        <v>1</v>
      </c>
      <c r="F48" s="33">
        <f t="shared" ref="F48:G50" si="2">F16</f>
        <v>0</v>
      </c>
      <c r="G48" s="34">
        <f t="shared" si="2"/>
        <v>0.21</v>
      </c>
      <c r="H48" s="37">
        <f t="shared" ref="H48:H51" si="3">(E48*F48)+(E48*F48*G48)</f>
        <v>0</v>
      </c>
    </row>
    <row r="49" spans="1:8" x14ac:dyDescent="0.3">
      <c r="A49" s="67" t="str">
        <f>B17</f>
        <v>360 degrees scanning sonar</v>
      </c>
      <c r="B49" s="48"/>
      <c r="C49" s="71" t="s">
        <v>56</v>
      </c>
      <c r="D49" s="72"/>
      <c r="E49" s="36">
        <v>2</v>
      </c>
      <c r="F49" s="33">
        <f t="shared" si="2"/>
        <v>0</v>
      </c>
      <c r="G49" s="34">
        <f t="shared" si="2"/>
        <v>0.21</v>
      </c>
      <c r="H49" s="37">
        <f t="shared" si="3"/>
        <v>0</v>
      </c>
    </row>
    <row r="50" spans="1:8" x14ac:dyDescent="0.3">
      <c r="A50" s="67" t="str">
        <f>B18</f>
        <v>Doppler Velocity Log (DVL)</v>
      </c>
      <c r="B50" s="48"/>
      <c r="C50" s="71" t="s">
        <v>56</v>
      </c>
      <c r="D50" s="72"/>
      <c r="E50" s="36">
        <v>1</v>
      </c>
      <c r="F50" s="33">
        <f t="shared" si="2"/>
        <v>0</v>
      </c>
      <c r="G50" s="34">
        <f t="shared" si="2"/>
        <v>0.21</v>
      </c>
      <c r="H50" s="37">
        <f t="shared" si="3"/>
        <v>0</v>
      </c>
    </row>
    <row r="51" spans="1:8" ht="15" thickBot="1" x14ac:dyDescent="0.35">
      <c r="A51" s="67" t="str">
        <f>B31</f>
        <v>Basis opleiding 10 personen</v>
      </c>
      <c r="B51" s="48"/>
      <c r="C51" s="71" t="s">
        <v>56</v>
      </c>
      <c r="D51" s="72"/>
      <c r="E51" s="36">
        <v>1</v>
      </c>
      <c r="F51" s="33">
        <f>F31</f>
        <v>0</v>
      </c>
      <c r="G51" s="34">
        <f>G31</f>
        <v>0.21</v>
      </c>
      <c r="H51" s="38">
        <f t="shared" si="3"/>
        <v>0</v>
      </c>
    </row>
    <row r="52" spans="1:8" ht="15" thickBot="1" x14ac:dyDescent="0.35">
      <c r="A52" s="58" t="s">
        <v>57</v>
      </c>
      <c r="B52" s="59"/>
      <c r="C52" s="59"/>
      <c r="D52" s="59"/>
      <c r="E52" s="59"/>
      <c r="F52" s="59"/>
      <c r="G52" s="60"/>
      <c r="H52" s="39">
        <f>SUM(H47:H51)</f>
        <v>0</v>
      </c>
    </row>
    <row r="53" spans="1:8" x14ac:dyDescent="0.3">
      <c r="A53" s="61" t="s">
        <v>58</v>
      </c>
      <c r="B53" s="62"/>
      <c r="C53" s="62"/>
      <c r="D53" s="62"/>
      <c r="E53" s="62"/>
      <c r="F53" s="62"/>
      <c r="G53" s="63"/>
      <c r="H53" s="40">
        <v>210000</v>
      </c>
    </row>
    <row r="54" spans="1:8" ht="15" thickBot="1" x14ac:dyDescent="0.35">
      <c r="A54" s="64" t="str">
        <f>IF(H52&gt;0,IF(H52&gt;H53,"De aangeboden prijzen zijn hoger dan de maximumprijs. Uw offerte is ongeldig.","De aangeboden prijzen passen binnen de maximumprijs."),"")</f>
        <v/>
      </c>
      <c r="B54" s="65"/>
      <c r="C54" s="65"/>
      <c r="D54" s="65"/>
      <c r="E54" s="65"/>
      <c r="F54" s="65"/>
      <c r="G54" s="65"/>
      <c r="H54" s="66"/>
    </row>
    <row r="55" spans="1:8" x14ac:dyDescent="0.3">
      <c r="E55" s="5"/>
      <c r="F55" s="3"/>
      <c r="G55" s="5"/>
      <c r="H55"/>
    </row>
    <row r="56" spans="1:8" x14ac:dyDescent="0.3">
      <c r="E56" s="5"/>
      <c r="F56" s="3"/>
      <c r="G56" s="5"/>
      <c r="H56"/>
    </row>
    <row r="57" spans="1:8" x14ac:dyDescent="0.3">
      <c r="E57" s="5"/>
      <c r="F57" s="3"/>
      <c r="G57" s="5"/>
      <c r="H57"/>
    </row>
  </sheetData>
  <sheetProtection algorithmName="SHA-512" hashValue="a442zj5/7QQrA72fFRkiG7PgUBYWDHWuX6zRzDccb+Igk9Uzcc732thYM00Kw6huQsIao433N6r4f6hufuBRgQ==" saltValue="jNL7dGneGT9Ud6Ei93DlGg==" spinCount="100000" sheet="1" objects="1" scenarios="1"/>
  <mergeCells count="25">
    <mergeCell ref="A52:G52"/>
    <mergeCell ref="A53:G53"/>
    <mergeCell ref="A54:H54"/>
    <mergeCell ref="A50:B50"/>
    <mergeCell ref="C46:D46"/>
    <mergeCell ref="A51:B51"/>
    <mergeCell ref="C47:D47"/>
    <mergeCell ref="C51:D51"/>
    <mergeCell ref="C50:D50"/>
    <mergeCell ref="C49:D49"/>
    <mergeCell ref="C48:D48"/>
    <mergeCell ref="A46:B46"/>
    <mergeCell ref="A47:B47"/>
    <mergeCell ref="A48:B48"/>
    <mergeCell ref="A49:B49"/>
    <mergeCell ref="A1:H1"/>
    <mergeCell ref="F2:H2"/>
    <mergeCell ref="B36:H36"/>
    <mergeCell ref="A42:G42"/>
    <mergeCell ref="E7:H9"/>
    <mergeCell ref="A30:H30"/>
    <mergeCell ref="A21:H21"/>
    <mergeCell ref="A19:H19"/>
    <mergeCell ref="A15:H15"/>
    <mergeCell ref="A13:H13"/>
  </mergeCells>
  <dataValidations count="1">
    <dataValidation type="list" allowBlank="1" showInputMessage="1" showErrorMessage="1" sqref="G37:G41 G16:G18 G20 G22:G29 G31:G35 G14" xr:uid="{517E85B8-67B4-45A7-926D-37C37937A61D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</vt:lpstr>
      <vt:lpstr>Prijzenblad!Afdruktitels</vt:lpstr>
    </vt:vector>
  </TitlesOfParts>
  <Company>Veiligheidsregio Utrecht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Hattum, Mario van</dc:creator>
  <cp:lastModifiedBy>Nowee, Petra</cp:lastModifiedBy>
  <cp:lastPrinted>2024-01-12T14:21:40Z</cp:lastPrinted>
  <dcterms:created xsi:type="dcterms:W3CDTF">2023-12-27T15:01:33Z</dcterms:created>
  <dcterms:modified xsi:type="dcterms:W3CDTF">2024-01-15T12:02:58Z</dcterms:modified>
</cp:coreProperties>
</file>